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352981EB-A8E4-4606-81E5-4287DFB14158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7" l="1"/>
  <c r="C14" i="7"/>
  <c r="C25" i="7" l="1"/>
  <c r="B8" i="7" s="1"/>
  <c r="C8" i="7" s="1"/>
  <c r="C24" i="7"/>
  <c r="C19" i="7"/>
  <c r="C17" i="7"/>
  <c r="C3" i="7" l="1"/>
  <c r="C16" i="7" l="1"/>
  <c r="C13" i="7" l="1"/>
  <c r="C12" i="7" l="1"/>
  <c r="B7" i="7" s="1"/>
  <c r="C7" i="7" s="1"/>
  <c r="B6" i="7" l="1"/>
  <c r="A2" i="12"/>
  <c r="C10" i="7" l="1"/>
  <c r="C6" i="7" l="1"/>
</calcChain>
</file>

<file path=xl/sharedStrings.xml><?xml version="1.0" encoding="utf-8"?>
<sst xmlns="http://schemas.openxmlformats.org/spreadsheetml/2006/main" count="116" uniqueCount="97">
  <si>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</si>
  <si>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</si>
  <si>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</si>
  <si>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</si>
  <si>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</si>
  <si>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</si>
  <si>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</si>
  <si>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</si>
  <si>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</si>
  <si>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</si>
  <si>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</si>
  <si>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</si>
  <si>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</si>
  <si>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</si>
  <si>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</si>
  <si>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</si>
  <si>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</si>
  <si>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</si>
  <si>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</si>
  <si>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</si>
  <si>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</si>
  <si>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</si>
  <si>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</si>
  <si>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</si>
  <si>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</si>
  <si>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</si>
  <si>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</si>
  <si>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</si>
  <si>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</si>
  <si>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</si>
  <si>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</si>
  <si>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</si>
  <si>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</si>
  <si>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</si>
  <si>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</si>
  <si>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</si>
  <si>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</si>
  <si>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</si>
  <si>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Ведущий специалист</t>
  </si>
  <si>
    <t>Егиян Ю.С.</t>
  </si>
  <si>
    <t>Материалы/технология</t>
  </si>
  <si>
    <t>МАТЕРИАЛЫ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</si>
  <si>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</si>
  <si>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</si>
  <si>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</si>
  <si>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</si>
  <si>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</si>
  <si>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</si>
  <si>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</si>
  <si>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</si>
  <si>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</si>
  <si>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</si>
  <si>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</si>
  <si>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</si>
  <si>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</si>
  <si>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</si>
  <si>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>Вес</t>
  </si>
  <si>
    <t xml:space="preserve">Рассчитывается индивидуально, фиксируется в ПКД. </t>
  </si>
  <si>
    <t>СБОРКА КОНСТРУКЦИИ</t>
  </si>
  <si>
    <t>Сборка</t>
  </si>
  <si>
    <t>Монтаж</t>
  </si>
  <si>
    <t>МОНТАЖ</t>
  </si>
  <si>
    <t>Не менее 12 мес. с даты установки в тт. 
Фиксируется в ПКД.</t>
  </si>
  <si>
    <t>Баннер фасадный</t>
  </si>
  <si>
    <t>Баннер</t>
  </si>
  <si>
    <t>фасадный</t>
  </si>
  <si>
    <t>индивидуальный</t>
  </si>
  <si>
    <t>кв.м.</t>
  </si>
  <si>
    <t>пог.м.</t>
  </si>
  <si>
    <t>Конструкция баннерная фасадная</t>
  </si>
  <si>
    <t>Металлическая труба 20х20х2 мм, порошковая окраска в цвет фасада (фриза/стены).</t>
  </si>
  <si>
    <r>
      <t xml:space="preserve">1. Баннер на виниловой основе с проклейкой, плотность - не менее 510 г/кв.м.
2. Широкоформатная печать, 360 dpi.
3. Люверсы по периметру, шаг 300 мм.
4. Проклейка по периметру.
5. Трос.
</t>
    </r>
    <r>
      <rPr>
        <b/>
        <sz val="11"/>
        <rFont val="Times New Roman"/>
        <family val="1"/>
        <charset val="204"/>
      </rPr>
      <t xml:space="preserve">
Важно:</t>
    </r>
    <r>
      <rPr>
        <sz val="11"/>
        <rFont val="Times New Roman"/>
        <family val="1"/>
        <charset val="204"/>
      </rPr>
      <t xml:space="preserve"> обязательное наличие сертификата горючести - Группа горючести Г1.
</t>
    </r>
  </si>
  <si>
    <t xml:space="preserve">1. Наименование для кодировки РИМ </t>
  </si>
  <si>
    <t>Материалы/технология (баннер)</t>
  </si>
  <si>
    <t>Материалы/технология (конструкция)</t>
  </si>
  <si>
    <t>метал.труба+порош.окраска</t>
  </si>
  <si>
    <t>Определяется дизайн-макетом.</t>
  </si>
  <si>
    <t>баннер.ткань+широк.печать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</si>
  <si>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</si>
  <si>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</si>
  <si>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ТЗ-450/20</t>
  </si>
  <si>
    <t>1. Баннер фасадный.
2. Конструкция баннерная фасадная.
3. Трос.
4. Комплект крепежей (подбирается индивидуально см. раздел "Монтаж").</t>
  </si>
  <si>
    <t>МФ</t>
  </si>
  <si>
    <t>баннер.сетка+широк.печать</t>
  </si>
  <si>
    <t>Вариант 1 (В1)</t>
  </si>
  <si>
    <t>Вариант 2 (В2)</t>
  </si>
  <si>
    <r>
      <t xml:space="preserve">1. Баннерная сетка с проклейкой, плотность - не менее 370 г/кв.м.
2. Широкоформатная печать, 720 dpi.
3. Люверсы по периметру, шаг 300 мм.
4. Проклейка по периметру.
5. Трос.
</t>
    </r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 баннерная сетка должна обечпечивать пропускание света. Обязательное наличие сертификата горючести - Группа горючести Г1.</t>
    </r>
  </si>
  <si>
    <t>Баннерная ткань/сетка проваривается по периметру  - края подгибаются на 50 мм, загибы проклеиваются с помощью Cosmofen CA-12 (холодная сварка) или сварки. Клей наносится капельным способом или тонкой полосой.
Далее выволняется люверсовка.</t>
  </si>
  <si>
    <t>Монтаж баннера производится на конструкцию с помощью троса через люверсы.
В процессе монтажа важно выполнить натяжение баннерной ткани/сетки.
Конструкция монтируется на фасад с помощью крепежных элементов.
Вид крепежных элементов и способ монтажа подбирается индивидуально в зависимости от размера и веса конструкции с баннером, типа и состояния фасада, ветровой нагрузки, места расположения конструкции с баннером и др. 
Крепежные элементы входят в комплект.
Способ монтажа, вид крепежных элементов фиксируется в ПКД.</t>
  </si>
  <si>
    <t>Управление по стандартам эксплуатации и строительства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</si>
  <si>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</si>
  <si>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</si>
  <si>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</si>
  <si>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Руководитель направления запуска форматов ММ, МК, МА</t>
  </si>
  <si>
    <t>Департамент по запуску</t>
  </si>
  <si>
    <t>Малые форматы</t>
  </si>
  <si>
    <r>
      <t xml:space="preserve">Баннер сетчатый должен обепечивать пропускание света.
Если итоговый размер баннера превышает максимальные размеры потолна баннеронной сетки, сегменты соединяется методом сварки, швы при этом не должны быть заметны.
</t>
    </r>
    <r>
      <rPr>
        <b/>
        <sz val="11"/>
        <color theme="1"/>
        <rFont val="Times New Roman"/>
        <family val="1"/>
        <charset val="204"/>
      </rPr>
      <t>Важно! Адаптация макета баннера под необходимые размеры производится силами КА по РИМ.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</si>
</sst>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1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8" fillId="2" borderId="1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1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0" fillId="0" borderId="16" xfId="0" applyFont="1" applyBorder="1" applyAlignment="1">
      <alignment vertical="top" wrapText="1"/>
    </xf>
    <xf numFmtId="0" fontId="15" fillId="0" borderId="16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7" fillId="2" borderId="6" xfId="0" applyFont="1" applyFill="1" applyBorder="1" applyAlignment="1">
      <alignment vertical="top" wrapText="1"/>
    </xf>
    <xf numFmtId="0" fontId="3" fillId="0" borderId="17" xfId="0" applyFont="1" applyBorder="1" applyAlignment="1">
      <alignment horizontal="left" vertical="top" wrapText="1"/>
    </xf>
    <xf numFmtId="0" fontId="6" fillId="2" borderId="18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0" fontId="6" fillId="2" borderId="1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readingOrder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2" borderId="17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horizontal="left" vertical="top"/>
    </xf>
    <xf numFmtId="0" fontId="7" fillId="0" borderId="1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2" fillId="0" borderId="9" xfId="2" applyBorder="1" applyAlignment="1">
      <alignment horizontal="left"/>
    </xf>
    <xf numFmtId="0" fontId="2" fillId="0" borderId="10" xfId="2" applyBorder="1" applyAlignment="1">
      <alignment horizontal="left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left" vertical="top"/>
    </xf>
    <xf numFmtId="0" fontId="3" fillId="2" borderId="22" xfId="0" applyFont="1" applyFill="1" applyBorder="1" applyAlignment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</xdr:row>
      <xdr:rowOff>85728</xdr:rowOff>
    </xdr:from>
    <xdr:to>
      <xdr:col>1</xdr:col>
      <xdr:colOff>2085975</xdr:colOff>
      <xdr:row>5</xdr:row>
      <xdr:rowOff>1465461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7950" y="1066803"/>
          <a:ext cx="1971675" cy="1379733"/>
        </a:xfrm>
        <a:prstGeom prst="rect">
          <a:avLst/>
        </a:prstGeom>
      </xdr:spPr>
    </xdr:pic>
    <xdr:clientData/>
  </xdr:twoCellAnchor>
  <xdr:twoCellAnchor>
    <xdr:from>
      <xdr:col>2</xdr:col>
      <xdr:colOff>1759100</xdr:colOff>
      <xdr:row>5</xdr:row>
      <xdr:rowOff>140521</xdr:rowOff>
    </xdr:from>
    <xdr:to>
      <xdr:col>2</xdr:col>
      <xdr:colOff>3217991</xdr:colOff>
      <xdr:row>5</xdr:row>
      <xdr:rowOff>1531491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41840" y="1115881"/>
          <a:ext cx="1458891" cy="1390970"/>
        </a:xfrm>
        <a:prstGeom prst="rect">
          <a:avLst/>
        </a:prstGeom>
      </xdr:spPr>
    </xdr:pic>
    <xdr:clientData/>
  </xdr:twoCellAnchor>
  <xdr:twoCellAnchor>
    <xdr:from>
      <xdr:col>2</xdr:col>
      <xdr:colOff>48186</xdr:colOff>
      <xdr:row>5</xdr:row>
      <xdr:rowOff>114300</xdr:rowOff>
    </xdr:from>
    <xdr:to>
      <xdr:col>2</xdr:col>
      <xdr:colOff>1718931</xdr:colOff>
      <xdr:row>5</xdr:row>
      <xdr:rowOff>1487288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5211" y="1095375"/>
          <a:ext cx="1670745" cy="1372988"/>
        </a:xfrm>
        <a:prstGeom prst="rect">
          <a:avLst/>
        </a:prstGeom>
      </xdr:spPr>
    </xdr:pic>
    <xdr:clientData/>
  </xdr:twoCellAnchor>
  <xdr:twoCellAnchor>
    <xdr:from>
      <xdr:col>1</xdr:col>
      <xdr:colOff>2200275</xdr:colOff>
      <xdr:row>5</xdr:row>
      <xdr:rowOff>104775</xdr:rowOff>
    </xdr:from>
    <xdr:to>
      <xdr:col>1</xdr:col>
      <xdr:colOff>4076082</xdr:colOff>
      <xdr:row>5</xdr:row>
      <xdr:rowOff>1501496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1B048205-E84B-4880-B361-11483A666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33925" y="1085850"/>
          <a:ext cx="1875807" cy="13967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33</v>
      </c>
      <c r="B2" s="59" t="s">
        <v>80</v>
      </c>
      <c r="E2" s="4" t="s">
        <v>34</v>
      </c>
    </row>
    <row r="3" spans="1:5" x14ac:dyDescent="0.25">
      <c r="A3" s="5" t="s">
        <v>32</v>
      </c>
      <c r="B3" s="6" t="s">
        <v>63</v>
      </c>
      <c r="E3" s="4" t="s">
        <v>25</v>
      </c>
    </row>
    <row r="4" spans="1:5" x14ac:dyDescent="0.25">
      <c r="A4" s="5" t="s">
        <v>21</v>
      </c>
      <c r="B4" s="67">
        <v>44529</v>
      </c>
    </row>
    <row r="5" spans="1:5" x14ac:dyDescent="0.25">
      <c r="A5" s="5" t="s">
        <v>22</v>
      </c>
      <c r="B5" s="6" t="s">
        <v>51</v>
      </c>
    </row>
    <row r="6" spans="1:5" x14ac:dyDescent="0.25">
      <c r="A6" s="5" t="s">
        <v>6</v>
      </c>
      <c r="B6" s="7" t="s">
        <v>95</v>
      </c>
    </row>
    <row r="7" spans="1:5" x14ac:dyDescent="0.25">
      <c r="A7" s="5" t="s">
        <v>23</v>
      </c>
      <c r="B7" s="7" t="s">
        <v>32</v>
      </c>
    </row>
    <row r="8" spans="1:5" x14ac:dyDescent="0.25">
      <c r="A8" s="5" t="s">
        <v>24</v>
      </c>
      <c r="B8" s="7" t="s">
        <v>25</v>
      </c>
    </row>
    <row r="9" spans="1:5" x14ac:dyDescent="0.25">
      <c r="A9" s="5" t="s">
        <v>26</v>
      </c>
      <c r="B9" s="7" t="s">
        <v>52</v>
      </c>
    </row>
    <row r="12" spans="1:5" ht="15.75" thickBot="1" x14ac:dyDescent="0.3">
      <c r="A12" s="43" t="s">
        <v>13</v>
      </c>
      <c r="B12" s="32"/>
      <c r="C12" s="44" t="s">
        <v>37</v>
      </c>
    </row>
    <row r="13" spans="1:5" x14ac:dyDescent="0.25">
      <c r="A13" s="45"/>
      <c r="B13" s="33"/>
      <c r="C13" s="44" t="s">
        <v>38</v>
      </c>
    </row>
    <row r="14" spans="1:5" x14ac:dyDescent="0.25">
      <c r="A14" s="45"/>
      <c r="B14" s="33"/>
      <c r="C14" s="44" t="s">
        <v>27</v>
      </c>
    </row>
    <row r="15" spans="1:5" x14ac:dyDescent="0.25">
      <c r="A15" s="46"/>
      <c r="B15" s="34"/>
      <c r="C15" s="44" t="s">
        <v>28</v>
      </c>
    </row>
    <row r="16" spans="1:5" x14ac:dyDescent="0.25">
      <c r="A16" s="47"/>
      <c r="B16" s="35"/>
      <c r="C16" s="34"/>
    </row>
    <row r="17" spans="1:3" x14ac:dyDescent="0.25">
      <c r="A17" s="47"/>
      <c r="B17" s="35"/>
      <c r="C17" s="44" t="s">
        <v>89</v>
      </c>
    </row>
    <row r="18" spans="1:3" x14ac:dyDescent="0.25">
      <c r="A18" s="47"/>
      <c r="B18" s="35"/>
      <c r="C18" s="34"/>
    </row>
    <row r="19" spans="1:3" ht="15.75" thickBot="1" x14ac:dyDescent="0.3">
      <c r="A19" s="43" t="s">
        <v>14</v>
      </c>
      <c r="B19" s="32"/>
      <c r="C19" s="44" t="s">
        <v>90</v>
      </c>
    </row>
    <row r="20" spans="1:3" x14ac:dyDescent="0.25">
      <c r="A20" s="46"/>
      <c r="B20" s="35"/>
      <c r="C20" s="44" t="s">
        <v>91</v>
      </c>
    </row>
    <row r="21" spans="1:3" x14ac:dyDescent="0.25">
      <c r="A21" s="47"/>
      <c r="B21" s="35"/>
      <c r="C21" s="34"/>
    </row>
    <row r="22" spans="1:3" x14ac:dyDescent="0.25">
      <c r="A22" s="47"/>
      <c r="B22" s="35"/>
      <c r="C22" s="44" t="s">
        <v>92</v>
      </c>
    </row>
    <row r="23" spans="1:3" x14ac:dyDescent="0.25">
      <c r="A23" s="47"/>
      <c r="B23" s="35"/>
      <c r="C23" s="34"/>
    </row>
    <row r="24" spans="1:3" ht="15.75" thickBot="1" x14ac:dyDescent="0.3">
      <c r="A24" s="43" t="s">
        <v>14</v>
      </c>
      <c r="B24" s="32"/>
      <c r="C24" s="44" t="s">
        <v>39</v>
      </c>
    </row>
    <row r="25" spans="1:3" x14ac:dyDescent="0.25">
      <c r="A25" s="47"/>
      <c r="B25" s="35"/>
      <c r="C25" s="44" t="s">
        <v>93</v>
      </c>
    </row>
    <row r="26" spans="1:3" x14ac:dyDescent="0.25">
      <c r="A26" s="47"/>
      <c r="B26" s="35"/>
      <c r="C26" s="34"/>
    </row>
    <row r="27" spans="1:3" x14ac:dyDescent="0.25">
      <c r="A27" s="47"/>
      <c r="B27" s="35"/>
      <c r="C27" s="44" t="s">
        <v>94</v>
      </c>
    </row>
    <row r="28" spans="1:3" x14ac:dyDescent="0.25">
      <c r="A28" s="47"/>
      <c r="B28" s="35"/>
      <c r="C28" s="34"/>
    </row>
    <row r="29" spans="1:3" ht="15.75" thickBot="1" x14ac:dyDescent="0.3">
      <c r="A29" s="43" t="s">
        <v>14</v>
      </c>
      <c r="B29" s="32"/>
      <c r="C29" s="44" t="s">
        <v>29</v>
      </c>
    </row>
    <row r="30" spans="1:3" x14ac:dyDescent="0.25">
      <c r="A30" s="47"/>
      <c r="B30" s="35"/>
      <c r="C30" s="44" t="s">
        <v>30</v>
      </c>
    </row>
    <row r="31" spans="1:3" x14ac:dyDescent="0.25">
      <c r="A31" s="47"/>
      <c r="B31" s="35"/>
      <c r="C31" s="34"/>
    </row>
    <row r="32" spans="1:3" x14ac:dyDescent="0.25">
      <c r="A32" s="47"/>
      <c r="B32" s="35"/>
      <c r="C32" s="44" t="s">
        <v>94</v>
      </c>
    </row>
    <row r="34" spans="1:3" ht="15.75" thickBot="1" x14ac:dyDescent="0.3">
      <c r="A34" s="48" t="s">
        <v>14</v>
      </c>
      <c r="B34" s="32"/>
      <c r="C34" s="44" t="s">
        <v>53</v>
      </c>
    </row>
    <row r="35" spans="1:3" x14ac:dyDescent="0.25">
      <c r="A35" s="49"/>
      <c r="B35" s="35"/>
      <c r="C35" s="44" t="s">
        <v>54</v>
      </c>
    </row>
    <row r="36" spans="1:3" x14ac:dyDescent="0.25">
      <c r="A36" s="50"/>
      <c r="B36" s="35"/>
      <c r="C36" s="44"/>
    </row>
    <row r="37" spans="1:3" x14ac:dyDescent="0.25">
      <c r="A37" s="50"/>
      <c r="B37" s="35"/>
      <c r="C37" s="44" t="s">
        <v>55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8"/>
  <sheetViews>
    <sheetView topLeftCell="A3" zoomScaleNormal="100" workbookViewId="0">
      <selection activeCell="B4" sqref="B4:C4"/>
    </sheetView>
  </sheetViews>
  <sheetFormatPr defaultColWidth="9.140625" defaultRowHeight="15" x14ac:dyDescent="0.25"/>
  <cols>
    <col min="1" max="1" width="38" style="22" customWidth="1"/>
    <col min="2" max="2" width="62.140625" style="22" customWidth="1"/>
    <col min="3" max="3" width="65" style="22" customWidth="1"/>
    <col min="4" max="4" width="57.5703125" style="22" customWidth="1"/>
    <col min="5" max="5" width="25.7109375" style="22" customWidth="1"/>
    <col min="6" max="6" width="24.85546875" style="22" customWidth="1"/>
    <col min="7" max="7" width="26.7109375" style="22" customWidth="1"/>
    <col min="8" max="8" width="16.85546875" style="22" customWidth="1"/>
    <col min="9" max="9" width="25.7109375" style="22" customWidth="1"/>
    <col min="10" max="10" width="21.28515625" style="22" customWidth="1"/>
    <col min="11" max="11" width="11.140625" style="22" customWidth="1"/>
    <col min="12" max="16384" width="9.140625" style="22"/>
  </cols>
  <sheetData>
    <row r="1" spans="1:3" x14ac:dyDescent="0.25">
      <c r="A1" s="23" t="s">
        <v>35</v>
      </c>
      <c r="B1" s="8"/>
    </row>
    <row r="2" spans="1:3" x14ac:dyDescent="0.25">
      <c r="A2" s="16" t="str">
        <f>Шифр!$B$2</f>
        <v>ТЗ-450/20</v>
      </c>
      <c r="B2" s="8"/>
    </row>
    <row r="3" spans="1:3" ht="15.75" thickBot="1" x14ac:dyDescent="0.3">
      <c r="A3" s="8"/>
      <c r="B3" s="8"/>
    </row>
    <row r="4" spans="1:3" ht="15.75" customHeight="1" x14ac:dyDescent="0.25">
      <c r="A4" s="24" t="s">
        <v>7</v>
      </c>
      <c r="B4" s="89" t="s">
        <v>64</v>
      </c>
      <c r="C4" s="90"/>
    </row>
    <row r="5" spans="1:3" ht="15.75" customHeight="1" x14ac:dyDescent="0.25">
      <c r="A5" s="36" t="s">
        <v>8</v>
      </c>
      <c r="B5" s="91" t="s">
        <v>65</v>
      </c>
      <c r="C5" s="92"/>
    </row>
    <row r="6" spans="1:3" ht="128.25" customHeight="1" x14ac:dyDescent="0.25">
      <c r="A6" s="36" t="s">
        <v>0</v>
      </c>
      <c r="B6" s="83"/>
      <c r="C6" s="84"/>
    </row>
    <row r="7" spans="1:3" ht="28.5" x14ac:dyDescent="0.25">
      <c r="A7" s="25" t="s">
        <v>36</v>
      </c>
      <c r="B7" s="83" t="s">
        <v>66</v>
      </c>
      <c r="C7" s="84"/>
    </row>
    <row r="8" spans="1:3" ht="18" customHeight="1" x14ac:dyDescent="0.25">
      <c r="A8" s="40" t="s">
        <v>73</v>
      </c>
      <c r="B8" s="83" t="s">
        <v>77</v>
      </c>
      <c r="C8" s="84"/>
    </row>
    <row r="9" spans="1:3" ht="18" customHeight="1" x14ac:dyDescent="0.25">
      <c r="A9" s="40" t="s">
        <v>73</v>
      </c>
      <c r="B9" s="60" t="s">
        <v>83</v>
      </c>
      <c r="C9" s="61"/>
    </row>
    <row r="10" spans="1:3" ht="28.5" customHeight="1" x14ac:dyDescent="0.25">
      <c r="A10" s="40" t="s">
        <v>74</v>
      </c>
      <c r="B10" s="93" t="s">
        <v>75</v>
      </c>
      <c r="C10" s="94"/>
    </row>
    <row r="11" spans="1:3" ht="63" customHeight="1" x14ac:dyDescent="0.25">
      <c r="A11" s="36" t="s">
        <v>31</v>
      </c>
      <c r="B11" s="83" t="s">
        <v>81</v>
      </c>
      <c r="C11" s="84"/>
    </row>
    <row r="12" spans="1:3" x14ac:dyDescent="0.25">
      <c r="A12" s="95" t="s">
        <v>1</v>
      </c>
      <c r="B12" s="93" t="s">
        <v>67</v>
      </c>
      <c r="C12" s="94"/>
    </row>
    <row r="13" spans="1:3" x14ac:dyDescent="0.25">
      <c r="A13" s="96"/>
      <c r="B13" s="93" t="s">
        <v>68</v>
      </c>
      <c r="C13" s="94"/>
    </row>
    <row r="14" spans="1:3" ht="15.75" thickBot="1" x14ac:dyDescent="0.3">
      <c r="A14" s="27" t="s">
        <v>56</v>
      </c>
      <c r="B14" s="87" t="s">
        <v>57</v>
      </c>
      <c r="C14" s="88"/>
    </row>
    <row r="15" spans="1:3" ht="15.75" thickBot="1" x14ac:dyDescent="0.3"/>
    <row r="16" spans="1:3" x14ac:dyDescent="0.25">
      <c r="A16" s="28"/>
      <c r="B16" s="97" t="s">
        <v>41</v>
      </c>
      <c r="C16" s="98"/>
    </row>
    <row r="17" spans="1:3" x14ac:dyDescent="0.25">
      <c r="A17" s="62"/>
      <c r="B17" s="63" t="s">
        <v>84</v>
      </c>
      <c r="C17" s="64" t="s">
        <v>85</v>
      </c>
    </row>
    <row r="18" spans="1:3" ht="140.25" customHeight="1" x14ac:dyDescent="0.25">
      <c r="A18" s="29" t="s">
        <v>63</v>
      </c>
      <c r="B18" s="66" t="s">
        <v>71</v>
      </c>
      <c r="C18" s="65" t="s">
        <v>86</v>
      </c>
    </row>
    <row r="19" spans="1:3" ht="18.75" customHeight="1" x14ac:dyDescent="0.25">
      <c r="A19" s="29" t="s">
        <v>69</v>
      </c>
      <c r="B19" s="93" t="s">
        <v>70</v>
      </c>
      <c r="C19" s="94"/>
    </row>
    <row r="20" spans="1:3" x14ac:dyDescent="0.25">
      <c r="A20" s="53"/>
      <c r="B20" s="75" t="s">
        <v>58</v>
      </c>
      <c r="C20" s="76"/>
    </row>
    <row r="21" spans="1:3" ht="50.25" customHeight="1" x14ac:dyDescent="0.25">
      <c r="A21" s="54" t="s">
        <v>59</v>
      </c>
      <c r="B21" s="85" t="s">
        <v>87</v>
      </c>
      <c r="C21" s="86"/>
    </row>
    <row r="22" spans="1:3" x14ac:dyDescent="0.25">
      <c r="A22" s="26"/>
      <c r="B22" s="75" t="s">
        <v>61</v>
      </c>
      <c r="C22" s="76"/>
    </row>
    <row r="23" spans="1:3" ht="113.25" customHeight="1" x14ac:dyDescent="0.25">
      <c r="A23" s="51" t="s">
        <v>60</v>
      </c>
      <c r="B23" s="85" t="s">
        <v>88</v>
      </c>
      <c r="C23" s="86"/>
    </row>
    <row r="24" spans="1:3" x14ac:dyDescent="0.25">
      <c r="A24" s="30"/>
      <c r="B24" s="81" t="s">
        <v>42</v>
      </c>
      <c r="C24" s="82"/>
    </row>
    <row r="25" spans="1:3" x14ac:dyDescent="0.25">
      <c r="A25" s="37" t="s">
        <v>44</v>
      </c>
      <c r="B25" s="85" t="s">
        <v>76</v>
      </c>
      <c r="C25" s="86"/>
    </row>
    <row r="26" spans="1:3" x14ac:dyDescent="0.25">
      <c r="A26" s="30"/>
      <c r="B26" s="81" t="s">
        <v>43</v>
      </c>
      <c r="C26" s="82"/>
    </row>
    <row r="27" spans="1:3" ht="61.15" customHeight="1" x14ac:dyDescent="0.25">
      <c r="A27" s="29" t="s">
        <v>45</v>
      </c>
      <c r="B27" s="83" t="s">
        <v>96</v>
      </c>
      <c r="C27" s="84"/>
    </row>
    <row r="28" spans="1:3" ht="15.75" thickBot="1" x14ac:dyDescent="0.3">
      <c r="A28" s="38" t="s">
        <v>46</v>
      </c>
      <c r="B28" s="87" t="s">
        <v>47</v>
      </c>
      <c r="C28" s="88"/>
    </row>
    <row r="31" spans="1:3" ht="15.75" thickBot="1" x14ac:dyDescent="0.3"/>
    <row r="32" spans="1:3" ht="31.5" x14ac:dyDescent="0.25">
      <c r="A32" s="31" t="s">
        <v>17</v>
      </c>
      <c r="B32" s="77" t="s">
        <v>62</v>
      </c>
      <c r="C32" s="78"/>
    </row>
    <row r="33" spans="1:3" ht="15.75" x14ac:dyDescent="0.25">
      <c r="A33" s="41" t="s">
        <v>18</v>
      </c>
      <c r="B33" s="79" t="s">
        <v>20</v>
      </c>
      <c r="C33" s="80"/>
    </row>
    <row r="34" spans="1:3" ht="15" customHeight="1" x14ac:dyDescent="0.25">
      <c r="A34" s="58" t="s">
        <v>48</v>
      </c>
      <c r="B34" s="68" t="s">
        <v>78</v>
      </c>
      <c r="C34" s="71" t="s">
        <v>49</v>
      </c>
    </row>
    <row r="35" spans="1:3" ht="15" customHeight="1" x14ac:dyDescent="0.25">
      <c r="A35" s="41" t="s">
        <v>79</v>
      </c>
      <c r="B35" s="69"/>
      <c r="C35" s="72"/>
    </row>
    <row r="36" spans="1:3" ht="18" customHeight="1" x14ac:dyDescent="0.25">
      <c r="A36" s="41" t="s">
        <v>50</v>
      </c>
      <c r="B36" s="70"/>
      <c r="C36" s="72"/>
    </row>
    <row r="37" spans="1:3" ht="15.75" customHeight="1" thickBot="1" x14ac:dyDescent="0.3">
      <c r="A37" s="55" t="s">
        <v>19</v>
      </c>
      <c r="B37" s="73" t="s">
        <v>72</v>
      </c>
      <c r="C37" s="74"/>
    </row>
    <row r="38" spans="1:3" x14ac:dyDescent="0.25">
      <c r="A38" s="8"/>
      <c r="B38" s="3"/>
      <c r="C38" s="9"/>
    </row>
  </sheetData>
  <mergeCells count="27">
    <mergeCell ref="A12:A13"/>
    <mergeCell ref="B13:C13"/>
    <mergeCell ref="B20:C20"/>
    <mergeCell ref="B21:C21"/>
    <mergeCell ref="B12:C12"/>
    <mergeCell ref="B19:C19"/>
    <mergeCell ref="B14:C14"/>
    <mergeCell ref="B16:C16"/>
    <mergeCell ref="B4:C4"/>
    <mergeCell ref="B5:C5"/>
    <mergeCell ref="B6:C6"/>
    <mergeCell ref="B11:C11"/>
    <mergeCell ref="B7:C7"/>
    <mergeCell ref="B8:C8"/>
    <mergeCell ref="B10:C10"/>
    <mergeCell ref="B34:B36"/>
    <mergeCell ref="C34:C36"/>
    <mergeCell ref="B37:C37"/>
    <mergeCell ref="B22:C22"/>
    <mergeCell ref="B32:C32"/>
    <mergeCell ref="B33:C33"/>
    <mergeCell ref="B24:C24"/>
    <mergeCell ref="B26:C26"/>
    <mergeCell ref="B27:C27"/>
    <mergeCell ref="B25:C25"/>
    <mergeCell ref="B28:C28"/>
    <mergeCell ref="B23:C23"/>
  </mergeCells>
  <hyperlinks>
    <hyperlink ref="B37:C37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25"/>
  <sheetViews>
    <sheetView topLeftCell="A4" zoomScaleNormal="100" workbookViewId="0">
      <selection activeCell="C17" sqref="C17"/>
    </sheetView>
  </sheetViews>
  <sheetFormatPr defaultColWidth="9.140625" defaultRowHeight="15" x14ac:dyDescent="0.25"/>
  <cols>
    <col min="1" max="1" width="12.7109375" style="4" customWidth="1"/>
    <col min="2" max="2" width="58" style="4" customWidth="1"/>
    <col min="3" max="3" width="41.5703125" style="18" customWidth="1"/>
    <col min="4" max="16384" width="9.140625" style="4"/>
  </cols>
  <sheetData>
    <row r="2" spans="1:3" x14ac:dyDescent="0.25">
      <c r="B2" s="10" t="s">
        <v>15</v>
      </c>
      <c r="C2" s="10" t="s">
        <v>16</v>
      </c>
    </row>
    <row r="3" spans="1:3" x14ac:dyDescent="0.25">
      <c r="B3" s="11">
        <v>1</v>
      </c>
      <c r="C3" s="1" t="str">
        <f>Шифр!$B$2</f>
        <v>ТЗ-450/20</v>
      </c>
    </row>
    <row r="4" spans="1:3" x14ac:dyDescent="0.25">
      <c r="C4" s="13"/>
    </row>
    <row r="5" spans="1:3" ht="15" customHeight="1" x14ac:dyDescent="0.25">
      <c r="A5" s="12" t="s">
        <v>11</v>
      </c>
      <c r="B5" s="14" t="s">
        <v>4</v>
      </c>
      <c r="C5" s="15" t="s">
        <v>10</v>
      </c>
    </row>
    <row r="6" spans="1:3" x14ac:dyDescent="0.25">
      <c r="A6" s="52">
        <v>1</v>
      </c>
      <c r="B6" s="39" t="str">
        <f>CONCATENATE($C$12," ",$C$13," ",$C$14," ",$C$17," ",$C$11)</f>
        <v>Баннер фасадный баннер.ткань+широк.печать кв.м. МФ</v>
      </c>
      <c r="C6" s="16">
        <f t="shared" ref="C6:C8" si="0">LEN(B6)</f>
        <v>50</v>
      </c>
    </row>
    <row r="7" spans="1:3" x14ac:dyDescent="0.25">
      <c r="A7" s="52">
        <v>2</v>
      </c>
      <c r="B7" s="39" t="str">
        <f>CONCATENATE($C$12," ",$C$13," ",$C$15," ",$C$17," ",$C$11)</f>
        <v>Баннер фасадный баннер.сетка+широк.печать кв.м. МФ</v>
      </c>
      <c r="C7" s="16">
        <f t="shared" si="0"/>
        <v>50</v>
      </c>
    </row>
    <row r="8" spans="1:3" x14ac:dyDescent="0.25">
      <c r="A8" s="52">
        <v>3</v>
      </c>
      <c r="B8" s="39" t="str">
        <f>CONCATENATE($C$21," ",$C$25," ",$C$20)</f>
        <v>Конструкция баннерная фасадная пог.м. МФ</v>
      </c>
      <c r="C8" s="16">
        <f t="shared" si="0"/>
        <v>40</v>
      </c>
    </row>
    <row r="9" spans="1:3" x14ac:dyDescent="0.25">
      <c r="B9" s="17"/>
    </row>
    <row r="10" spans="1:3" x14ac:dyDescent="0.25">
      <c r="B10" s="19" t="s">
        <v>12</v>
      </c>
      <c r="C10" s="1" t="str">
        <f>Шифр!$B$2</f>
        <v>ТЗ-450/20</v>
      </c>
    </row>
    <row r="11" spans="1:3" x14ac:dyDescent="0.25">
      <c r="B11" s="20" t="s">
        <v>6</v>
      </c>
      <c r="C11" s="21" t="s">
        <v>82</v>
      </c>
    </row>
    <row r="12" spans="1:3" x14ac:dyDescent="0.25">
      <c r="B12" s="20" t="s">
        <v>2</v>
      </c>
      <c r="C12" s="21" t="str">
        <f>ТЗ!$B$4</f>
        <v>Баннер</v>
      </c>
    </row>
    <row r="13" spans="1:3" x14ac:dyDescent="0.25">
      <c r="B13" s="20" t="s">
        <v>9</v>
      </c>
      <c r="C13" s="21" t="str">
        <f>ТЗ!$B$5</f>
        <v>фасадный</v>
      </c>
    </row>
    <row r="14" spans="1:3" x14ac:dyDescent="0.25">
      <c r="B14" s="99" t="s">
        <v>40</v>
      </c>
      <c r="C14" s="21" t="str">
        <f>ТЗ!B8</f>
        <v>баннер.ткань+широк.печать</v>
      </c>
    </row>
    <row r="15" spans="1:3" x14ac:dyDescent="0.25">
      <c r="B15" s="100"/>
      <c r="C15" s="21" t="str">
        <f>ТЗ!B9</f>
        <v>баннер.сетка+широк.печать</v>
      </c>
    </row>
    <row r="16" spans="1:3" x14ac:dyDescent="0.25">
      <c r="B16" s="56" t="s">
        <v>5</v>
      </c>
      <c r="C16" s="21" t="str">
        <f>ТЗ!$B$7</f>
        <v>индивидуальный</v>
      </c>
    </row>
    <row r="17" spans="2:3" x14ac:dyDescent="0.25">
      <c r="B17" s="57" t="s">
        <v>1</v>
      </c>
      <c r="C17" s="21" t="str">
        <f>ТЗ!$B$12</f>
        <v>кв.м.</v>
      </c>
    </row>
    <row r="18" spans="2:3" x14ac:dyDescent="0.25">
      <c r="B18" s="17"/>
    </row>
    <row r="19" spans="2:3" x14ac:dyDescent="0.25">
      <c r="B19" s="19" t="s">
        <v>12</v>
      </c>
      <c r="C19" s="1" t="str">
        <f>Шифр!$B$2</f>
        <v>ТЗ-450/20</v>
      </c>
    </row>
    <row r="20" spans="2:3" x14ac:dyDescent="0.25">
      <c r="B20" s="20" t="s">
        <v>6</v>
      </c>
      <c r="C20" s="21" t="s">
        <v>82</v>
      </c>
    </row>
    <row r="21" spans="2:3" x14ac:dyDescent="0.25">
      <c r="B21" s="20" t="s">
        <v>2</v>
      </c>
      <c r="C21" s="21" t="s">
        <v>69</v>
      </c>
    </row>
    <row r="22" spans="2:3" x14ac:dyDescent="0.25">
      <c r="B22" s="20" t="s">
        <v>9</v>
      </c>
      <c r="C22" s="21"/>
    </row>
    <row r="23" spans="2:3" x14ac:dyDescent="0.25">
      <c r="B23" s="42" t="s">
        <v>40</v>
      </c>
      <c r="C23" s="21"/>
    </row>
    <row r="24" spans="2:3" x14ac:dyDescent="0.25">
      <c r="B24" s="56" t="s">
        <v>5</v>
      </c>
      <c r="C24" s="21" t="str">
        <f>ТЗ!$B$7</f>
        <v>индивидуальный</v>
      </c>
    </row>
    <row r="25" spans="2:3" x14ac:dyDescent="0.25">
      <c r="B25" s="57" t="s">
        <v>1</v>
      </c>
      <c r="C25" s="21" t="str">
        <f>ТЗ!$B$13</f>
        <v>пог.м.</v>
      </c>
    </row>
  </sheetData>
  <mergeCells count="1">
    <mergeCell ref="B14:B1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2023-08-22T07:54:05Z</dcterms:modified>
</cp:coreProperties>
</file>